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pensar-my.sharepoint.com/personal/ipguzmang_compensar_com/Documents/COMPENSAR 2026/EMPRESAS 2026/AAA/ALCALDÍA/CONTRATO 2026/ACTIVIDADES PLAN DE BIENESTAR/PRESENTE DE CONDOLENCIAS/PRESENTE DE CONDOLENCIAS MAYO ID 308731/"/>
    </mc:Choice>
  </mc:AlternateContent>
  <xr:revisionPtr revIDLastSave="0" documentId="8_{4889627A-F806-44C1-A189-ACF4E2B081C8}" xr6:coauthVersionLast="47" xr6:coauthVersionMax="47" xr10:uidLastSave="{00000000-0000-0000-0000-000000000000}"/>
  <bookViews>
    <workbookView xWindow="-110" yWindow="-110" windowWidth="19420" windowHeight="11500" xr2:uid="{D1384F5F-24A2-42D0-A6CA-E86C33CE98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9" i="1" l="1"/>
  <c r="K39" i="1" s="1"/>
  <c r="I39" i="1"/>
  <c r="G35" i="1"/>
  <c r="G34" i="1"/>
  <c r="F34" i="1"/>
  <c r="F33" i="1"/>
  <c r="G33" i="1" s="1"/>
  <c r="F32" i="1"/>
  <c r="G36" i="1" s="1"/>
  <c r="F31" i="1"/>
  <c r="G31" i="1" s="1"/>
  <c r="F30" i="1"/>
  <c r="G30" i="1" s="1"/>
  <c r="F29" i="1"/>
  <c r="G29" i="1" s="1"/>
  <c r="G37" i="1" l="1"/>
  <c r="G32" i="1"/>
</calcChain>
</file>

<file path=xl/sharedStrings.xml><?xml version="1.0" encoding="utf-8"?>
<sst xmlns="http://schemas.openxmlformats.org/spreadsheetml/2006/main" count="53" uniqueCount="48">
  <si>
    <t xml:space="preserve">Bogotá, </t>
  </si>
  <si>
    <t>Señores:</t>
  </si>
  <si>
    <t>SECRETARIA GENERAL - ALCALDIA MAYOR DE BOGOTA</t>
  </si>
  <si>
    <t>Me permito presentar cotización de acuerdo con las siguientes especificaciones:</t>
  </si>
  <si>
    <t>Información Base</t>
  </si>
  <si>
    <t>Nombre del Cliente</t>
  </si>
  <si>
    <t>SERGIO FELIPE GALEANO GOMEZ</t>
  </si>
  <si>
    <t xml:space="preserve">ID </t>
  </si>
  <si>
    <t>Objeto de la actividad</t>
  </si>
  <si>
    <t>PRESENTE DE CONDOLENCIAS</t>
  </si>
  <si>
    <t>Fecha del evento o entrega</t>
  </si>
  <si>
    <t>Fecha opcional 1</t>
  </si>
  <si>
    <t>Fecha opcional 2</t>
  </si>
  <si>
    <t>Ciudad</t>
  </si>
  <si>
    <t xml:space="preserve">BOGOTÁ </t>
  </si>
  <si>
    <t>Información específica</t>
  </si>
  <si>
    <t>Numero de adultos</t>
  </si>
  <si>
    <t>Lugar de destino</t>
  </si>
  <si>
    <t>DOMICILIO FUNCIONARIO</t>
  </si>
  <si>
    <t>Horario de Inicio</t>
  </si>
  <si>
    <t xml:space="preserve"> </t>
  </si>
  <si>
    <t>Horario de finalización</t>
  </si>
  <si>
    <t>Tipo de evento</t>
  </si>
  <si>
    <t>Alojamiento</t>
  </si>
  <si>
    <t>NO</t>
  </si>
  <si>
    <t>Punto de encuentro</t>
  </si>
  <si>
    <t>Productos o Servicios a cotizar</t>
  </si>
  <si>
    <t>Tipo</t>
  </si>
  <si>
    <t>Descripción</t>
  </si>
  <si>
    <t>Cantidad</t>
  </si>
  <si>
    <t>Valor Unitario</t>
  </si>
  <si>
    <t>% Impuesto</t>
  </si>
  <si>
    <t>Valor IVA Unitario</t>
  </si>
  <si>
    <t>Valor Total</t>
  </si>
  <si>
    <t>Tarifas UNG</t>
  </si>
  <si>
    <t>RECURSOS</t>
  </si>
  <si>
    <t>LINEA DE CONDOLENCIA BONSAI MATERA RUSTICA DE PIEDRA</t>
  </si>
  <si>
    <t>TRANSPORTE BOGOTÁ</t>
  </si>
  <si>
    <t>Sub Total</t>
  </si>
  <si>
    <t>Impuestos</t>
  </si>
  <si>
    <t>Total</t>
  </si>
  <si>
    <t>Vigencia de la cotización:</t>
  </si>
  <si>
    <t>3 días habiles Aplican términos y condiciones.</t>
  </si>
  <si>
    <t xml:space="preserve">
Esta cotización no representa reserva del espacio, servicios profesionales (Artistas, Grupos Musicales, Presentadores, etc.), esta sujeta a disponibilidad en el momento de su confirmación según los términos y condiciones.
Cualquier inquietud con gusto será atendida.
Cordialmente,
XXXXXXXXXXX
Negociador PNA
Tel. 
E-Mail
</t>
  </si>
  <si>
    <t>Cordialmente</t>
  </si>
  <si>
    <t>COTIZACION COMPENSAR  -   308731</t>
  </si>
  <si>
    <t>26 DE MAYO DE 2026</t>
  </si>
  <si>
    <t>28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</si>
</sst>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&quot;$&quot;\ * #,##0_-;\-&quot;$&quot;\ * #,##0_-;_-&quot;$&quot;\ * &quot;-&quot;??_-;_-@_-"/>
    <numFmt numFmtId="167" formatCode="_(* #,##0_);_(* \(#,##0\);_(* &quot;-&quot;??_);_(@_)"/>
    <numFmt numFmtId="168" formatCode="#,##0.0000"/>
    <numFmt numFmtId="169" formatCode="&quot;$&quot;#,##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0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</font>
    <font>
      <sz val="11"/>
      <color theme="5"/>
      <name val="Arial Narrow"/>
      <family val="2"/>
    </font>
    <font>
      <sz val="11"/>
      <color rgb="FF333333"/>
      <name val="Arial Narrow"/>
      <family val="2"/>
    </font>
    <font>
      <sz val="10"/>
      <color indexed="8"/>
      <name val="MS Sans Serif"/>
      <family val="2"/>
    </font>
    <font>
      <u/>
      <sz val="11"/>
      <color theme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</cellStyleXfs>
  <cellXfs count="6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65" fontId="4" fillId="0" borderId="0" xfId="5" applyNumberFormat="1" applyFont="1"/>
    <xf numFmtId="9" fontId="4" fillId="0" borderId="0" xfId="2" applyFont="1" applyAlignment="1">
      <alignment horizontal="center"/>
    </xf>
    <xf numFmtId="166" fontId="4" fillId="0" borderId="0" xfId="1" applyNumberFormat="1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4" fillId="0" borderId="0" xfId="0" applyNumberFormat="1" applyFont="1"/>
    <xf numFmtId="0" fontId="7" fillId="2" borderId="0" xfId="3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14" fontId="8" fillId="3" borderId="0" xfId="0" applyNumberFormat="1" applyFont="1" applyFill="1" applyAlignment="1">
      <alignment horizontal="left" vertical="center"/>
    </xf>
    <xf numFmtId="166" fontId="4" fillId="0" borderId="0" xfId="1" applyNumberFormat="1" applyFont="1" applyFill="1"/>
    <xf numFmtId="18" fontId="8" fillId="3" borderId="0" xfId="0" applyNumberFormat="1" applyFont="1" applyFill="1" applyAlignment="1">
      <alignment horizontal="left" vertical="center"/>
    </xf>
    <xf numFmtId="44" fontId="4" fillId="0" borderId="0" xfId="0" applyNumberFormat="1" applyFont="1"/>
    <xf numFmtId="166" fontId="4" fillId="0" borderId="0" xfId="0" applyNumberFormat="1" applyFont="1"/>
    <xf numFmtId="0" fontId="7" fillId="2" borderId="1" xfId="3" applyFont="1" applyBorder="1" applyAlignment="1">
      <alignment horizontal="center" vertical="center"/>
    </xf>
    <xf numFmtId="0" fontId="7" fillId="2" borderId="2" xfId="3" applyFont="1" applyBorder="1" applyAlignment="1">
      <alignment horizontal="center" vertical="center"/>
    </xf>
    <xf numFmtId="0" fontId="7" fillId="2" borderId="3" xfId="3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4" fillId="0" borderId="0" xfId="5" applyNumberFormat="1" applyFont="1" applyBorder="1" applyAlignment="1">
      <alignment horizontal="center"/>
    </xf>
    <xf numFmtId="9" fontId="4" fillId="0" borderId="0" xfId="2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left" vertical="center"/>
    </xf>
    <xf numFmtId="167" fontId="4" fillId="0" borderId="7" xfId="0" applyNumberFormat="1" applyFont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9" fontId="4" fillId="0" borderId="7" xfId="2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165" fontId="4" fillId="0" borderId="0" xfId="5" applyNumberFormat="1" applyFont="1" applyAlignment="1">
      <alignment horizontal="center"/>
    </xf>
    <xf numFmtId="168" fontId="4" fillId="0" borderId="0" xfId="0" applyNumberFormat="1" applyFont="1"/>
    <xf numFmtId="166" fontId="4" fillId="0" borderId="10" xfId="1" applyNumberFormat="1" applyFont="1" applyBorder="1" applyAlignment="1">
      <alignment horizontal="right"/>
    </xf>
    <xf numFmtId="166" fontId="4" fillId="0" borderId="11" xfId="1" applyNumberFormat="1" applyFont="1" applyBorder="1" applyAlignment="1">
      <alignment vertical="center" wrapText="1"/>
    </xf>
    <xf numFmtId="0" fontId="10" fillId="0" borderId="0" xfId="0" applyFont="1"/>
    <xf numFmtId="166" fontId="4" fillId="0" borderId="6" xfId="1" applyNumberFormat="1" applyFont="1" applyBorder="1" applyAlignment="1">
      <alignment horizontal="right"/>
    </xf>
    <xf numFmtId="166" fontId="4" fillId="0" borderId="8" xfId="1" applyNumberFormat="1" applyFont="1" applyBorder="1" applyAlignment="1">
      <alignment vertical="center" wrapText="1"/>
    </xf>
    <xf numFmtId="166" fontId="4" fillId="0" borderId="12" xfId="1" applyNumberFormat="1" applyFont="1" applyBorder="1" applyAlignment="1">
      <alignment horizontal="right"/>
    </xf>
    <xf numFmtId="166" fontId="4" fillId="0" borderId="13" xfId="1" applyNumberFormat="1" applyFont="1" applyBorder="1" applyAlignment="1">
      <alignment horizontal="right"/>
    </xf>
    <xf numFmtId="0" fontId="4" fillId="4" borderId="0" xfId="0" applyFont="1" applyFill="1"/>
    <xf numFmtId="166" fontId="11" fillId="0" borderId="0" xfId="0" applyNumberFormat="1" applyFont="1"/>
    <xf numFmtId="0" fontId="4" fillId="0" borderId="0" xfId="0" applyFont="1" applyAlignment="1">
      <alignment horizontal="left" wrapText="1"/>
    </xf>
    <xf numFmtId="169" fontId="12" fillId="0" borderId="0" xfId="0" applyNumberFormat="1" applyFont="1" applyAlignment="1">
      <alignment horizontal="left"/>
    </xf>
    <xf numFmtId="169" fontId="12" fillId="5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9" fontId="4" fillId="5" borderId="0" xfId="2" applyFont="1" applyFill="1" applyAlignment="1">
      <alignment horizontal="center"/>
    </xf>
    <xf numFmtId="0" fontId="4" fillId="5" borderId="0" xfId="0" applyFont="1" applyFill="1"/>
    <xf numFmtId="0" fontId="4" fillId="5" borderId="0" xfId="6" applyFont="1" applyFill="1" applyAlignment="1">
      <alignment vertical="center"/>
    </xf>
    <xf numFmtId="0" fontId="4" fillId="0" borderId="0" xfId="6" applyFont="1" applyAlignment="1">
      <alignment vertical="center"/>
    </xf>
    <xf numFmtId="0" fontId="14" fillId="0" borderId="0" xfId="4" applyFont="1" applyAlignment="1">
      <alignment vertical="center"/>
    </xf>
  </cellXfs>
  <cellStyles count="7">
    <cellStyle name="Énfasis2" xfId="3" builtinId="33"/>
    <cellStyle name="Hipervínculo" xfId="4" builtinId="8"/>
    <cellStyle name="Moneda" xfId="1" builtinId="4"/>
    <cellStyle name="Moneda 2" xfId="5" xr:uid="{EA83A95A-83B1-4586-8BC0-1A2F256D5FB4}"/>
    <cellStyle name="Normal" xfId="0" builtinId="0"/>
    <cellStyle name="Normal 3 2" xfId="6" xr:uid="{5D94D06C-5DE7-4D11-BB66-7AC9AE61C604}"/>
    <cellStyle name="Porcentaje" xfId="2" builtinId="5"/>
  </cellStyles>
  <dxfs count="10"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7" formatCode="_(* #,##0_);_(* \(#,##0\);_(* &quot;-&quot;??_);_(@_)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border>
        <bottom style="medium">
          <color rgb="FFED7D31"/>
        </bottom>
      </border>
    </dxf>
    <dxf>
      <font>
        <b val="0"/>
        <strike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Arial Narrow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14112</xdr:colOff>
      <xdr:row>0</xdr:row>
      <xdr:rowOff>0</xdr:rowOff>
    </xdr:from>
    <xdr:to>
      <xdr:col>0</xdr:col>
      <xdr:colOff>1707444</xdr:colOff>
      <xdr:row>1</xdr:row>
      <xdr:rowOff>169333</xdr:rowOff>
    </xdr:to>
    <xdr:pic>
      <xdr:nvPicPr>
        <xdr:cNvPr id="2" name="Picture 1" descr="Marca-Compensar">
          <a:extLst>
            <a:ext uri="{FF2B5EF4-FFF2-40B4-BE49-F238E27FC236}">
              <a16:creationId xmlns:a16="http://schemas.microsoft.com/office/drawing/2014/main" id="{2530DBFF-2741-4436-BB78-E5C5894E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12" y="0"/>
          <a:ext cx="1693332" cy="493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63499</xdr:colOff>
      <xdr:row>41</xdr:row>
      <xdr:rowOff>56445</xdr:rowOff>
    </xdr:from>
    <xdr:to>
      <xdr:col>1</xdr:col>
      <xdr:colOff>2566104</xdr:colOff>
      <xdr:row>46</xdr:row>
      <xdr:rowOff>153105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5848A8-987B-4757-A795-BC90CB199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699" y="7593895"/>
          <a:ext cx="2928055" cy="10174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42E8DB-71D4-4C0F-9813-57113A760058}" name="Table131113181920456233435" displayName="Table131113181920456233435" ref="A28:G34" totalsRowShown="0" headerRowDxfId="9" dataDxfId="8" headerRowBorderDxfId="7" headerRowCellStyle="Normal" dataCellStyle="Normal">
  <autoFilter ref="A28:G34" xr:uid="{3A42E8DB-71D4-4C0F-9813-57113A760058}"/>
  <tableColumns count="7">
    <tableColumn id="1" xr3:uid="{E40C3FFD-966C-408C-85B2-FCB80D36B4A5}" name="Tipo" dataDxfId="6" dataCellStyle="Normal"/>
    <tableColumn id="2" xr3:uid="{A3CA3539-1660-44F9-8C33-BB207BC86DB6}" name="Descripción" dataDxfId="5" dataCellStyle="Normal"/>
    <tableColumn id="3" xr3:uid="{A183D927-2730-4E23-9716-85D3E3139623}" name="Cantidad" dataDxfId="4"/>
    <tableColumn id="4" xr3:uid="{16085BC4-5DFC-4A9B-B8FE-2A6AFD67214C}" name="Valor Unitario" dataDxfId="3" dataCellStyle="Moneda"/>
    <tableColumn id="7" xr3:uid="{3EC4774B-7001-44F5-8B1D-3DE317FF892A}" name="% Impuesto" dataDxfId="2" dataCellStyle="Porcentaje"/>
    <tableColumn id="6" xr3:uid="{D0B3AE41-DEE0-4CA2-9456-FC0CE674B15B}" name="Valor IVA Unitario" dataDxfId="1" dataCellStyle="Moneda">
      <calculatedColumnFormula>Table131113181920456233435[[#This Row],[Valor Unitario]]*Table131113181920456233435[[#This Row],[% Impuesto]]</calculatedColumnFormula>
    </tableColumn>
    <tableColumn id="5" xr3:uid="{053B063E-E848-40AB-B4EE-5C18B3408570}" name="Valor Total" dataDxfId="0" dataCellStyle="Moneda">
      <calculatedColumnFormula>Table131113181920456233435[[#This Row],[Cantidad]]*(Table131113181920456233435[[#This Row],[Valor Unitario]]+Table131113181920456233435[[#This Row],[Valor IVA Unitario]])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AB71B-8128-4585-91F4-AF41F3B22626}">
  <dimension ref="A1:S50"/>
  <sheetViews>
    <sheetView tabSelected="1" topLeftCell="A21" workbookViewId="0">
      <selection activeCell="M39" sqref="M39"/>
    </sheetView>
  </sheetViews>
  <sheetFormatPr baseColWidth="10" defaultColWidth="9.1796875" defaultRowHeight="14" x14ac:dyDescent="0.3"/>
  <cols>
    <col min="1" max="1" width="24.7265625" style="1" customWidth="1"/>
    <col min="2" max="2" width="61.81640625" style="1" customWidth="1"/>
    <col min="3" max="3" width="17.7265625" style="2" customWidth="1"/>
    <col min="4" max="4" width="17.54296875" style="3" customWidth="1"/>
    <col min="5" max="5" width="12.81640625" style="4" bestFit="1" customWidth="1"/>
    <col min="6" max="6" width="18.26953125" style="5" customWidth="1"/>
    <col min="7" max="7" width="17" style="5" customWidth="1"/>
    <col min="8" max="8" width="3.54296875" style="1" customWidth="1"/>
    <col min="9" max="9" width="29.1796875" style="1" hidden="1" customWidth="1"/>
    <col min="10" max="10" width="24.81640625" style="1" hidden="1" customWidth="1"/>
    <col min="11" max="11" width="22.54296875" style="1" hidden="1" customWidth="1"/>
    <col min="12" max="12" width="14.1796875" style="1" hidden="1" customWidth="1"/>
    <col min="13" max="13" width="25.1796875" style="1" bestFit="1" customWidth="1"/>
    <col min="14" max="14" width="17.1796875" style="1" bestFit="1" customWidth="1"/>
    <col min="15" max="15" width="14.81640625" style="1" bestFit="1" customWidth="1"/>
    <col min="16" max="16384" width="9.1796875" style="1"/>
  </cols>
  <sheetData>
    <row r="1" spans="1:7" ht="25.5" customHeight="1" x14ac:dyDescent="0.3"/>
    <row r="2" spans="1:7" x14ac:dyDescent="0.3">
      <c r="B2" s="6" t="s">
        <v>45</v>
      </c>
      <c r="C2" s="7"/>
      <c r="D2" s="7"/>
      <c r="E2" s="7"/>
    </row>
    <row r="5" spans="1:7" x14ac:dyDescent="0.3">
      <c r="A5" s="1" t="s">
        <v>0</v>
      </c>
      <c r="B5" s="8" t="s">
        <v>46</v>
      </c>
    </row>
    <row r="6" spans="1:7" ht="6.65" customHeight="1" x14ac:dyDescent="0.3"/>
    <row r="7" spans="1:7" x14ac:dyDescent="0.3">
      <c r="A7" s="1" t="s">
        <v>1</v>
      </c>
      <c r="B7" s="1" t="s">
        <v>2</v>
      </c>
    </row>
    <row r="8" spans="1:7" ht="9" customHeight="1" x14ac:dyDescent="0.3"/>
    <row r="9" spans="1:7" x14ac:dyDescent="0.3">
      <c r="A9" s="1" t="s">
        <v>3</v>
      </c>
    </row>
    <row r="10" spans="1:7" ht="7" customHeight="1" x14ac:dyDescent="0.3"/>
    <row r="11" spans="1:7" x14ac:dyDescent="0.3">
      <c r="A11" s="9" t="s">
        <v>4</v>
      </c>
      <c r="B11" s="9"/>
      <c r="C11" s="9"/>
      <c r="D11" s="9"/>
      <c r="E11" s="9"/>
      <c r="F11" s="9"/>
      <c r="G11" s="9"/>
    </row>
    <row r="12" spans="1:7" ht="35.5" customHeight="1" x14ac:dyDescent="0.3">
      <c r="A12" s="10" t="s">
        <v>5</v>
      </c>
      <c r="B12" s="11" t="s">
        <v>6</v>
      </c>
      <c r="C12" s="12"/>
    </row>
    <row r="13" spans="1:7" x14ac:dyDescent="0.3">
      <c r="A13" s="10" t="s">
        <v>7</v>
      </c>
      <c r="B13" s="13">
        <v>308731</v>
      </c>
      <c r="C13" s="14"/>
    </row>
    <row r="14" spans="1:7" x14ac:dyDescent="0.3">
      <c r="A14" s="10" t="s">
        <v>8</v>
      </c>
      <c r="B14" s="12" t="s">
        <v>9</v>
      </c>
      <c r="C14" s="12"/>
    </row>
    <row r="15" spans="1:7" x14ac:dyDescent="0.3">
      <c r="A15" s="10" t="s">
        <v>10</v>
      </c>
      <c r="B15" s="15" t="s">
        <v>47</v>
      </c>
      <c r="C15" s="12"/>
    </row>
    <row r="16" spans="1:7" x14ac:dyDescent="0.3">
      <c r="A16" s="10" t="s">
        <v>11</v>
      </c>
      <c r="B16" s="15"/>
      <c r="C16" s="15"/>
    </row>
    <row r="17" spans="1:14" x14ac:dyDescent="0.3">
      <c r="A17" s="10" t="s">
        <v>12</v>
      </c>
      <c r="B17" s="15"/>
      <c r="C17" s="15"/>
    </row>
    <row r="18" spans="1:14" x14ac:dyDescent="0.3">
      <c r="A18" s="10" t="s">
        <v>13</v>
      </c>
      <c r="B18" s="12" t="s">
        <v>14</v>
      </c>
      <c r="C18" s="12"/>
    </row>
    <row r="19" spans="1:14" x14ac:dyDescent="0.3">
      <c r="A19" s="9" t="s">
        <v>15</v>
      </c>
      <c r="B19" s="9"/>
      <c r="C19" s="9"/>
      <c r="D19" s="9"/>
      <c r="E19" s="9"/>
      <c r="F19" s="9"/>
      <c r="G19" s="9"/>
    </row>
    <row r="20" spans="1:14" x14ac:dyDescent="0.3">
      <c r="A20" s="10" t="s">
        <v>16</v>
      </c>
      <c r="B20" s="12">
        <v>1</v>
      </c>
      <c r="C20" s="12"/>
    </row>
    <row r="21" spans="1:14" x14ac:dyDescent="0.3">
      <c r="A21" s="10" t="s">
        <v>17</v>
      </c>
      <c r="B21" s="12" t="s">
        <v>18</v>
      </c>
      <c r="C21" s="12"/>
      <c r="I21" s="16"/>
    </row>
    <row r="22" spans="1:14" x14ac:dyDescent="0.3">
      <c r="A22" s="1" t="s">
        <v>19</v>
      </c>
      <c r="B22" s="17" t="s">
        <v>20</v>
      </c>
      <c r="C22" s="12"/>
      <c r="I22" s="16"/>
      <c r="K22" s="18"/>
      <c r="L22" s="19"/>
      <c r="M22" s="19"/>
    </row>
    <row r="23" spans="1:14" x14ac:dyDescent="0.3">
      <c r="A23" s="10" t="s">
        <v>21</v>
      </c>
      <c r="B23" s="17" t="s">
        <v>20</v>
      </c>
      <c r="C23" s="12"/>
      <c r="I23" s="16"/>
      <c r="K23" s="18"/>
      <c r="L23" s="19"/>
      <c r="M23" s="19"/>
    </row>
    <row r="24" spans="1:14" x14ac:dyDescent="0.3">
      <c r="A24" s="10" t="s">
        <v>22</v>
      </c>
      <c r="B24" s="12" t="s">
        <v>20</v>
      </c>
      <c r="C24" s="12"/>
    </row>
    <row r="25" spans="1:14" x14ac:dyDescent="0.3">
      <c r="A25" s="1" t="s">
        <v>23</v>
      </c>
      <c r="B25" s="12" t="s">
        <v>24</v>
      </c>
      <c r="C25" s="12"/>
      <c r="E25" s="4" t="s">
        <v>20</v>
      </c>
    </row>
    <row r="26" spans="1:14" ht="14.5" thickBot="1" x14ac:dyDescent="0.35">
      <c r="A26" s="1" t="s">
        <v>25</v>
      </c>
      <c r="B26" s="12" t="s">
        <v>20</v>
      </c>
      <c r="C26" s="12"/>
    </row>
    <row r="27" spans="1:14" x14ac:dyDescent="0.3">
      <c r="A27" s="20" t="s">
        <v>26</v>
      </c>
      <c r="B27" s="21"/>
      <c r="C27" s="21"/>
      <c r="D27" s="21"/>
      <c r="E27" s="21"/>
      <c r="F27" s="21"/>
      <c r="G27" s="22"/>
      <c r="M27" s="23"/>
    </row>
    <row r="28" spans="1:14" x14ac:dyDescent="0.3">
      <c r="A28" s="24" t="s">
        <v>27</v>
      </c>
      <c r="B28" s="23" t="s">
        <v>28</v>
      </c>
      <c r="C28" s="2" t="s">
        <v>29</v>
      </c>
      <c r="D28" s="25" t="s">
        <v>30</v>
      </c>
      <c r="E28" s="26" t="s">
        <v>31</v>
      </c>
      <c r="F28" s="27" t="s">
        <v>32</v>
      </c>
      <c r="G28" s="28" t="s">
        <v>33</v>
      </c>
      <c r="I28" s="23" t="s">
        <v>34</v>
      </c>
      <c r="M28" s="29"/>
      <c r="N28" s="19"/>
    </row>
    <row r="29" spans="1:14" ht="13" customHeight="1" x14ac:dyDescent="0.3">
      <c r="A29" s="30" t="s">
        <v>35</v>
      </c>
      <c r="B29" s="31" t="s">
        <v>36</v>
      </c>
      <c r="C29" s="32">
        <v>1</v>
      </c>
      <c r="D29" s="33">
        <v>97000</v>
      </c>
      <c r="E29" s="34">
        <v>0.19</v>
      </c>
      <c r="F29" s="33">
        <f>Table131113181920456233435[[#This Row],[Valor Unitario]]*Table131113181920456233435[[#This Row],[% Impuesto]]</f>
        <v>18430</v>
      </c>
      <c r="G29" s="35">
        <f>Table131113181920456233435[[#This Row],[Cantidad]]*(Table131113181920456233435[[#This Row],[Valor Unitario]]+Table131113181920456233435[[#This Row],[Valor IVA Unitario]])</f>
        <v>115430</v>
      </c>
      <c r="I29" s="23"/>
      <c r="M29" s="23"/>
    </row>
    <row r="30" spans="1:14" ht="13" customHeight="1" x14ac:dyDescent="0.3">
      <c r="A30" s="36"/>
      <c r="B30" s="31" t="s">
        <v>37</v>
      </c>
      <c r="C30" s="32">
        <v>1</v>
      </c>
      <c r="D30" s="33">
        <v>27361</v>
      </c>
      <c r="E30" s="34">
        <v>0.19</v>
      </c>
      <c r="F30" s="33">
        <f>Table131113181920456233435[[#This Row],[Valor Unitario]]*Table131113181920456233435[[#This Row],[% Impuesto]]</f>
        <v>5198.59</v>
      </c>
      <c r="G30" s="35">
        <f>Table131113181920456233435[[#This Row],[Cantidad]]*(Table131113181920456233435[[#This Row],[Valor Unitario]]+Table131113181920456233435[[#This Row],[Valor IVA Unitario]])</f>
        <v>32559.59</v>
      </c>
      <c r="I30" s="23"/>
      <c r="M30" s="23"/>
    </row>
    <row r="31" spans="1:14" ht="13" customHeight="1" x14ac:dyDescent="0.3">
      <c r="A31" s="36"/>
      <c r="B31" s="31"/>
      <c r="C31" s="32"/>
      <c r="D31" s="33"/>
      <c r="E31" s="34"/>
      <c r="F31" s="33">
        <f>Table131113181920456233435[[#This Row],[Valor Unitario]]*Table131113181920456233435[[#This Row],[% Impuesto]]</f>
        <v>0</v>
      </c>
      <c r="G31" s="35">
        <f>Table131113181920456233435[[#This Row],[Cantidad]]*(Table131113181920456233435[[#This Row],[Valor Unitario]]+Table131113181920456233435[[#This Row],[Valor IVA Unitario]])</f>
        <v>0</v>
      </c>
      <c r="I31" s="23"/>
      <c r="M31" s="23"/>
    </row>
    <row r="32" spans="1:14" ht="13" customHeight="1" x14ac:dyDescent="0.3">
      <c r="A32" s="36"/>
      <c r="B32" s="31"/>
      <c r="C32" s="32"/>
      <c r="D32" s="33"/>
      <c r="E32" s="34"/>
      <c r="F32" s="33">
        <f>Table131113181920456233435[[#This Row],[Valor Unitario]]*Table131113181920456233435[[#This Row],[% Impuesto]]</f>
        <v>0</v>
      </c>
      <c r="G32" s="35">
        <f>Table131113181920456233435[[#This Row],[Cantidad]]*(Table131113181920456233435[[#This Row],[Valor Unitario]]+Table131113181920456233435[[#This Row],[Valor IVA Unitario]])</f>
        <v>0</v>
      </c>
      <c r="I32" s="23"/>
      <c r="M32" s="23"/>
    </row>
    <row r="33" spans="1:19" ht="13" customHeight="1" x14ac:dyDescent="0.3">
      <c r="A33" s="37"/>
      <c r="B33" s="38"/>
      <c r="C33" s="32"/>
      <c r="D33" s="33"/>
      <c r="E33" s="34"/>
      <c r="F33" s="33">
        <f>Table131113181920456233435[[#This Row],[Valor Unitario]]*Table131113181920456233435[[#This Row],[% Impuesto]]</f>
        <v>0</v>
      </c>
      <c r="G33" s="35">
        <f>Table131113181920456233435[[#This Row],[Cantidad]]*(Table131113181920456233435[[#This Row],[Valor Unitario]]+Table131113181920456233435[[#This Row],[Valor IVA Unitario]])</f>
        <v>0</v>
      </c>
      <c r="I33" s="23"/>
      <c r="M33" s="23"/>
    </row>
    <row r="34" spans="1:19" ht="13" customHeight="1" x14ac:dyDescent="0.3">
      <c r="A34" s="37"/>
      <c r="B34" s="31"/>
      <c r="C34" s="32"/>
      <c r="D34" s="33"/>
      <c r="E34" s="34"/>
      <c r="F34" s="33">
        <f>Table131113181920456233435[[#This Row],[Valor Unitario]]*Table131113181920456233435[[#This Row],[% Impuesto]]</f>
        <v>0</v>
      </c>
      <c r="G34" s="35">
        <f>Table131113181920456233435[[#This Row],[Cantidad]]*(Table131113181920456233435[[#This Row],[Valor Unitario]]+Table131113181920456233435[[#This Row],[Valor IVA Unitario]])</f>
        <v>0</v>
      </c>
      <c r="I34" s="23"/>
      <c r="M34" s="23"/>
    </row>
    <row r="35" spans="1:19" ht="14.5" x14ac:dyDescent="0.35">
      <c r="C35" s="39"/>
      <c r="D35" s="40" t="s">
        <v>20</v>
      </c>
      <c r="F35" s="41" t="s">
        <v>38</v>
      </c>
      <c r="G35" s="42">
        <f>SUMPRODUCT(Table131113181920456233435[Cantidad],Table131113181920456233435[Valor Unitario])</f>
        <v>124361</v>
      </c>
      <c r="M35" s="43"/>
      <c r="N35" s="43"/>
      <c r="O35" s="43"/>
      <c r="P35" s="43"/>
      <c r="Q35" s="43"/>
      <c r="R35" s="43"/>
      <c r="S35" s="43"/>
    </row>
    <row r="36" spans="1:19" x14ac:dyDescent="0.3">
      <c r="C36" s="39"/>
      <c r="F36" s="44" t="s">
        <v>39</v>
      </c>
      <c r="G36" s="45">
        <f>SUMPRODUCT(Table131113181920456233435[Cantidad],Table131113181920456233435[Valor IVA Unitario])</f>
        <v>23628.59</v>
      </c>
      <c r="K36" s="16"/>
      <c r="L36" s="16"/>
      <c r="M36" s="19"/>
    </row>
    <row r="37" spans="1:19" ht="14.25" customHeight="1" thickBot="1" x14ac:dyDescent="0.35">
      <c r="F37" s="46" t="s">
        <v>40</v>
      </c>
      <c r="G37" s="47">
        <f>SUM(G35:G36)</f>
        <v>147989.59</v>
      </c>
      <c r="K37" s="16"/>
      <c r="L37" s="19"/>
    </row>
    <row r="38" spans="1:19" x14ac:dyDescent="0.3">
      <c r="D38" s="1"/>
      <c r="L38" s="19"/>
      <c r="M38" s="19"/>
    </row>
    <row r="39" spans="1:19" ht="14.25" customHeight="1" x14ac:dyDescent="0.3">
      <c r="A39" s="1" t="s">
        <v>41</v>
      </c>
      <c r="B39" s="48" t="s">
        <v>42</v>
      </c>
      <c r="I39" s="5">
        <f>309200*8</f>
        <v>2473600</v>
      </c>
      <c r="J39" s="49" t="e">
        <f>#REF!-I39</f>
        <v>#REF!</v>
      </c>
      <c r="K39" s="19" t="e">
        <f>J39*5</f>
        <v>#REF!</v>
      </c>
    </row>
    <row r="40" spans="1:19" ht="14.25" customHeight="1" x14ac:dyDescent="0.3">
      <c r="A40" s="50" t="s">
        <v>43</v>
      </c>
      <c r="B40" s="50"/>
      <c r="C40" s="50"/>
      <c r="D40" s="50"/>
      <c r="E40" s="50"/>
      <c r="F40" s="50"/>
      <c r="G40" s="50"/>
      <c r="I40" s="16"/>
      <c r="M40" s="19"/>
    </row>
    <row r="41" spans="1:19" ht="25" customHeight="1" x14ac:dyDescent="0.3">
      <c r="B41" s="51" t="s">
        <v>44</v>
      </c>
      <c r="M41" s="5"/>
    </row>
    <row r="42" spans="1:19" s="4" customFormat="1" x14ac:dyDescent="0.3">
      <c r="A42" s="1"/>
      <c r="B42" s="52"/>
      <c r="C42" s="53"/>
      <c r="D42" s="54"/>
      <c r="F42" s="5"/>
      <c r="G42" s="5"/>
      <c r="H42" s="1"/>
      <c r="I42" s="1"/>
      <c r="J42" s="1"/>
      <c r="K42" s="1"/>
      <c r="L42" s="1"/>
      <c r="M42" s="1"/>
    </row>
    <row r="43" spans="1:19" s="4" customFormat="1" x14ac:dyDescent="0.3">
      <c r="A43" s="1"/>
      <c r="B43" s="55"/>
      <c r="C43" s="53"/>
      <c r="D43" s="54"/>
      <c r="F43" s="5"/>
      <c r="G43" s="5"/>
      <c r="H43" s="1"/>
      <c r="I43" s="1"/>
      <c r="J43" s="1"/>
      <c r="K43" s="1"/>
      <c r="L43" s="1"/>
      <c r="M43" s="1"/>
    </row>
    <row r="44" spans="1:19" x14ac:dyDescent="0.3">
      <c r="B44" s="56"/>
    </row>
    <row r="45" spans="1:19" x14ac:dyDescent="0.3">
      <c r="B45" s="56"/>
    </row>
    <row r="46" spans="1:19" s="4" customFormat="1" x14ac:dyDescent="0.3">
      <c r="A46" s="1"/>
      <c r="B46" s="57"/>
      <c r="C46" s="2"/>
      <c r="D46" s="3"/>
      <c r="F46" s="5"/>
      <c r="G46" s="5"/>
      <c r="H46" s="1"/>
      <c r="I46" s="1"/>
      <c r="J46" s="1"/>
      <c r="K46" s="1"/>
      <c r="L46" s="1"/>
      <c r="M46" s="1"/>
    </row>
    <row r="47" spans="1:19" x14ac:dyDescent="0.3">
      <c r="B47" s="57"/>
    </row>
    <row r="48" spans="1:19" x14ac:dyDescent="0.3">
      <c r="B48" s="58"/>
    </row>
    <row r="49" spans="2:2" x14ac:dyDescent="0.3">
      <c r="B49" s="58"/>
    </row>
    <row r="50" spans="2:2" x14ac:dyDescent="0.3">
      <c r="B50" s="59"/>
    </row>
  </sheetData>
  <protectedRanges>
    <protectedRange sqref="B24 B14 B16:B18" name="InfoBasica_2"/>
    <protectedRange sqref="B13" name="InfoBasica_1_2"/>
    <protectedRange sqref="B25:B26 B20:B23 B15" name="InfoBasica"/>
  </protectedRanges>
  <mergeCells count="18">
    <mergeCell ref="B23:C23"/>
    <mergeCell ref="B24:C24"/>
    <mergeCell ref="B25:C25"/>
    <mergeCell ref="B26:C26"/>
    <mergeCell ref="A27:G27"/>
    <mergeCell ref="A40:G40"/>
    <mergeCell ref="B17:C17"/>
    <mergeCell ref="B18:C18"/>
    <mergeCell ref="A19:G19"/>
    <mergeCell ref="B20:C20"/>
    <mergeCell ref="B21:C21"/>
    <mergeCell ref="B22:C22"/>
    <mergeCell ref="B2:E2"/>
    <mergeCell ref="A11:G11"/>
    <mergeCell ref="B12:C12"/>
    <mergeCell ref="B14:C14"/>
    <mergeCell ref="B15:C15"/>
    <mergeCell ref="B16:C16"/>
  </mergeCells>
  <hyperlinks>
    <hyperlink ref="G37" location="'RESUMEN PROPUESTA ECONOMICA'!F9" display="'RESUMEN PROPUESTA ECONOMICA'!F9" xr:uid="{6ADDE23D-FAF9-4693-8D6D-3C5487A6688E}"/>
  </hyperlink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2000B5C764974B8087038DBC034C23" ma:contentTypeVersion="18" ma:contentTypeDescription="Crear nuevo documento." ma:contentTypeScope="" ma:versionID="ee7ee0ff237ca24c25a89c520d2696e7">
  <xsd:schema xmlns:xsd="http://www.w3.org/2001/XMLSchema" xmlns:xs="http://www.w3.org/2001/XMLSchema" xmlns:p="http://schemas.microsoft.com/office/2006/metadata/properties" xmlns:ns1="http://schemas.microsoft.com/sharepoint/v3" xmlns:ns2="e7fd36a1-7ff4-43d3-8153-4d5ff60250a2" xmlns:ns3="f08b1e4d-dc69-48e1-93d8-8fefef14993e" targetNamespace="http://schemas.microsoft.com/office/2006/metadata/properties" ma:root="true" ma:fieldsID="254e0a813699d19b3fa7da656b802118" ns1:_="" ns2:_="" ns3:_="">
    <xsd:import namespace="http://schemas.microsoft.com/sharepoint/v3"/>
    <xsd:import namespace="e7fd36a1-7ff4-43d3-8153-4d5ff60250a2"/>
    <xsd:import namespace="f08b1e4d-dc69-48e1-93d8-8fefef1499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36a1-7ff4-43d3-8153-4d5ff602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1e4d-dc69-48e1-93d8-8fefef1499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a9d1f-1bde-4a62-bfe8-78a32d69608b}" ma:internalName="TaxCatchAll" ma:showField="CatchAllData" ma:web="f08b1e4d-dc69-48e1-93d8-8fefef1499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7fd36a1-7ff4-43d3-8153-4d5ff60250a2">
      <Terms xmlns="http://schemas.microsoft.com/office/infopath/2007/PartnerControls"/>
    </lcf76f155ced4ddcb4097134ff3c332f>
    <_ip_UnifiedCompliancePolicyProperties xmlns="http://schemas.microsoft.com/sharepoint/v3" xsi:nil="true"/>
    <TaxCatchAll xmlns="f08b1e4d-dc69-48e1-93d8-8fefef14993e" xsi:nil="true"/>
  </documentManagement>
</p:properties>
</file>

<file path=customXml/itemProps1.xml><?xml version="1.0" encoding="utf-8"?>
<ds:datastoreItem xmlns:ds="http://schemas.openxmlformats.org/officeDocument/2006/customXml" ds:itemID="{E3626278-1EB0-4213-ADDB-002A20727069}"/>
</file>

<file path=customXml/itemProps2.xml><?xml version="1.0" encoding="utf-8"?>
<ds:datastoreItem xmlns:ds="http://schemas.openxmlformats.org/officeDocument/2006/customXml" ds:itemID="{FFA5E235-740E-430D-98B0-49E89CD5B2EC}"/>
</file>

<file path=customXml/itemProps3.xml><?xml version="1.0" encoding="utf-8"?>
<ds:datastoreItem xmlns:ds="http://schemas.openxmlformats.org/officeDocument/2006/customXml" ds:itemID="{9AFD6012-F27F-45DF-8AE3-1A4F488FA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PAOLA GUZMAN GUTIERREZ</dc:creator>
  <cp:lastModifiedBy>INGRID PAOLA GUZMAN GUTIERREZ</cp:lastModifiedBy>
  <dcterms:created xsi:type="dcterms:W3CDTF">2026-05-26T03:10:50Z</dcterms:created>
  <dcterms:modified xsi:type="dcterms:W3CDTF">2026-05-26T03:27:51Z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0x0101005A2000B5C764974B8087038DBC034C23</vt:lpwstr>
  </property>
</Properties>
</file>